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248.49178\"/>
    </mc:Choice>
  </mc:AlternateContent>
  <xr:revisionPtr revIDLastSave="0" documentId="13_ncr:1_{0093320F-A7B0-4106-8B4A-C68AD60C52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7" i="9"/>
  <c r="G26" i="9"/>
  <c r="G25" i="9"/>
  <c r="G24" i="9"/>
  <c r="G23" i="9"/>
  <c r="G22" i="9"/>
  <c r="G21" i="9"/>
  <c r="G19" i="9"/>
  <c r="G20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DAA10F98-5C48-4331-AB04-7587730130FB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9AC9D795-B38E-428E-85CE-DB4241006CD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7BF80439-04B2-4EFD-9920-46D54CBCE1E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431CEF99-FCA9-4148-B52F-1257C6E4B3BC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E2E0A666-C5A5-40B5-ABC4-C15FC71C8506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FB58F050-CB13-4D89-A654-F93898412501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9BFCA782-629F-4179-A534-33919135B276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0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3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<sst xmlns="http://schemas.openxmlformats.org/spreadsheetml/2006/main" count="43" uniqueCount="37">
  <si>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</si>
  <si>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</si>
  <si>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</si>
  <si>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</si>
  <si>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</si>
  <si>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</si>
  <si>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</si>
  <si>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</si>
  <si>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</si>
  <si>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</si>
  <si>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</si>
  <si>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</si>
  <si>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</si>
  <si>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</si>
  <si>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Стоимость всего, тыс. руб. с НДС</t>
  </si>
  <si>
    <t>ПИР</t>
  </si>
  <si>
    <t>П6-07 (МЭ РФ от 26.02.2024 г. №131)</t>
  </si>
  <si>
    <t>1 объект</t>
  </si>
  <si>
    <t>ПС 110/6 кВ "Красный Профинтерн" по адресу: Ивановская область, Вичугский р-н, г. Вичуга, ул. 2-я Кировская</t>
  </si>
  <si>
    <t>Модернизация и техническое перевооружение ПС 110/6 кВ "Красный Профинтерн"</t>
  </si>
  <si>
    <t>Перевод в прогнозный уровень цен (Индекс-дефлятор Минэкономразвития России) на 2026 год</t>
  </si>
  <si>
    <t>1,053</t>
  </si>
  <si>
    <t>Перевод в прогнозный уровень цен (Индекс-дефлятор Минэкономразвития России) на 2027 год</t>
  </si>
  <si>
    <t>1,044</t>
  </si>
  <si>
    <t>Перевод в прогнозный уровень цен (Индекс-дефлятор Минэкономразвития России) на 2028 год</t>
  </si>
  <si>
    <t>Замена ячейки с масляным выключателем 6 кВ (МВ-6 кВ) на ячейку с вакуумным выключателем 6 кВ (ВВ-6 кВ)</t>
  </si>
  <si>
    <t>ВСЕГО по ПИР</t>
  </si>
  <si>
    <t>ВСЕГО с НДС на 2028 год</t>
  </si>
  <si>
    <t>НДС на 2028 год</t>
  </si>
  <si>
    <t>1,091</t>
  </si>
  <si>
    <t>1,078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</si>
  <si>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</si>
  <si>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</si>
  <si>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без НДС</t>
  </si>
  <si>
    <t>Составлен(а) в текущих ценах по состоянию на 01.01.2025</t>
  </si>
  <si>
    <t>709,17</t>
  </si>
  <si>
    <t>ЛОКАЛЬНАЯ СМЕТА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</si>
</sst>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4" xfId="28" applyBorder="1" applyAlignment="1">
      <alignment horizontal="center" vertical="center" wrapText="1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4" xfId="28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4"/>
  <sheetViews>
    <sheetView showGridLines="0" tabSelected="1" zoomScaleNormal="100" workbookViewId="0">
      <selection activeCell="A6" sqref="A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0" t="s">
        <v>18</v>
      </c>
      <c r="B2" s="70"/>
      <c r="C2" s="70"/>
      <c r="D2" s="70"/>
      <c r="E2" s="70"/>
      <c r="F2" s="70"/>
      <c r="G2" s="70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77" t="s">
        <v>8</v>
      </c>
      <c r="C3" s="77"/>
      <c r="D3" s="77"/>
      <c r="E3" s="77"/>
      <c r="F3" s="77"/>
      <c r="G3" s="77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8" t="s">
        <v>36</v>
      </c>
      <c r="B5" s="68"/>
      <c r="C5" s="68"/>
      <c r="D5" s="68"/>
      <c r="E5" s="68"/>
      <c r="F5" s="68"/>
      <c r="G5" s="68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0" t="s">
        <v>19</v>
      </c>
      <c r="B7" s="70"/>
      <c r="C7" s="70"/>
      <c r="D7" s="70"/>
      <c r="E7" s="70"/>
      <c r="F7" s="70"/>
      <c r="G7" s="70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78" t="s">
        <v>0</v>
      </c>
      <c r="C8" s="78"/>
      <c r="D8" s="78"/>
      <c r="E8" s="78"/>
      <c r="F8" s="78"/>
      <c r="G8" s="78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9" t="s">
        <v>12</v>
      </c>
      <c r="D10" s="79"/>
      <c r="E10" s="79"/>
      <c r="F10" s="79"/>
      <c r="G10" s="79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5">
        <f>G27</f>
        <v>1148.6943405688774</v>
      </c>
      <c r="D11" s="76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34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3" t="s">
        <v>1</v>
      </c>
      <c r="B14" s="73" t="s">
        <v>10</v>
      </c>
      <c r="C14" s="73" t="s">
        <v>9</v>
      </c>
      <c r="D14" s="73" t="s">
        <v>7</v>
      </c>
      <c r="E14" s="73" t="s">
        <v>6</v>
      </c>
      <c r="F14" s="71" t="s">
        <v>13</v>
      </c>
      <c r="G14" s="71" t="s">
        <v>14</v>
      </c>
    </row>
    <row r="15" spans="1:15" ht="36.75" customHeight="1" x14ac:dyDescent="0.2">
      <c r="A15" s="74"/>
      <c r="B15" s="74"/>
      <c r="C15" s="74"/>
      <c r="D15" s="74"/>
      <c r="E15" s="74"/>
      <c r="F15" s="72"/>
      <c r="G15" s="72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69"/>
      <c r="B17" s="69"/>
      <c r="C17" s="69"/>
      <c r="D17" s="69"/>
      <c r="E17" s="69"/>
      <c r="F17" s="69"/>
      <c r="G17" s="69"/>
    </row>
    <row r="18" spans="1:7" s="54" customFormat="1" x14ac:dyDescent="0.2">
      <c r="A18" s="80" t="s">
        <v>15</v>
      </c>
      <c r="B18" s="80"/>
      <c r="C18" s="80"/>
      <c r="D18" s="80"/>
      <c r="E18" s="80"/>
      <c r="F18" s="80"/>
      <c r="G18" s="80"/>
    </row>
    <row r="19" spans="1:7" ht="124.5" customHeight="1" x14ac:dyDescent="0.2">
      <c r="A19" s="47">
        <v>1</v>
      </c>
      <c r="B19" s="55" t="s">
        <v>25</v>
      </c>
      <c r="C19" s="49" t="s">
        <v>16</v>
      </c>
      <c r="D19" s="48" t="s">
        <v>17</v>
      </c>
      <c r="E19" s="48">
        <v>1</v>
      </c>
      <c r="F19" s="50" t="s">
        <v>35</v>
      </c>
      <c r="G19" s="51">
        <f>709.17</f>
        <v>709.17</v>
      </c>
    </row>
    <row r="20" spans="1:7" s="54" customFormat="1" x14ac:dyDescent="0.2">
      <c r="A20" s="63" t="s">
        <v>26</v>
      </c>
      <c r="B20" s="64"/>
      <c r="C20" s="64"/>
      <c r="D20" s="64"/>
      <c r="E20" s="64"/>
      <c r="F20" s="65"/>
      <c r="G20" s="52">
        <f>G19</f>
        <v>709.17</v>
      </c>
    </row>
    <row r="21" spans="1:7" s="54" customFormat="1" ht="51" customHeight="1" x14ac:dyDescent="0.2">
      <c r="A21" s="61" t="s">
        <v>31</v>
      </c>
      <c r="B21" s="62"/>
      <c r="C21" s="56"/>
      <c r="D21" s="57"/>
      <c r="E21" s="58" t="s">
        <v>29</v>
      </c>
      <c r="F21" s="60" t="s">
        <v>33</v>
      </c>
      <c r="G21" s="59">
        <f>G20*E21</f>
        <v>773.7044699999999</v>
      </c>
    </row>
    <row r="22" spans="1:7" s="54" customFormat="1" ht="51" customHeight="1" x14ac:dyDescent="0.2">
      <c r="A22" s="61" t="s">
        <v>32</v>
      </c>
      <c r="B22" s="62"/>
      <c r="C22" s="56"/>
      <c r="D22" s="57"/>
      <c r="E22" s="58" t="s">
        <v>30</v>
      </c>
      <c r="F22" s="60" t="s">
        <v>33</v>
      </c>
      <c r="G22" s="59">
        <f>G21*E22</f>
        <v>834.05341865999992</v>
      </c>
    </row>
    <row r="23" spans="1:7" s="54" customFormat="1" ht="51" customHeight="1" x14ac:dyDescent="0.2">
      <c r="A23" s="61" t="s">
        <v>20</v>
      </c>
      <c r="B23" s="62"/>
      <c r="C23" s="56"/>
      <c r="D23" s="57"/>
      <c r="E23" s="58" t="s">
        <v>21</v>
      </c>
      <c r="F23" s="53" t="s">
        <v>33</v>
      </c>
      <c r="G23" s="59">
        <f>G22*E23</f>
        <v>878.25824984897986</v>
      </c>
    </row>
    <row r="24" spans="1:7" s="54" customFormat="1" ht="51" customHeight="1" x14ac:dyDescent="0.2">
      <c r="A24" s="61" t="s">
        <v>22</v>
      </c>
      <c r="B24" s="62"/>
      <c r="C24" s="56"/>
      <c r="D24" s="57"/>
      <c r="E24" s="58" t="s">
        <v>23</v>
      </c>
      <c r="F24" s="53" t="s">
        <v>33</v>
      </c>
      <c r="G24" s="59">
        <f>G23*E24</f>
        <v>916.901612842335</v>
      </c>
    </row>
    <row r="25" spans="1:7" s="54" customFormat="1" ht="51.75" customHeight="1" x14ac:dyDescent="0.2">
      <c r="A25" s="61" t="s">
        <v>24</v>
      </c>
      <c r="B25" s="62"/>
      <c r="C25" s="56"/>
      <c r="D25" s="57"/>
      <c r="E25" s="58" t="s">
        <v>23</v>
      </c>
      <c r="F25" s="53" t="s">
        <v>33</v>
      </c>
      <c r="G25" s="59">
        <f>G24*E25</f>
        <v>957.24528380739775</v>
      </c>
    </row>
    <row r="26" spans="1:7" s="54" customFormat="1" ht="25.5" customHeight="1" x14ac:dyDescent="0.2">
      <c r="A26" s="63" t="s">
        <v>28</v>
      </c>
      <c r="B26" s="64"/>
      <c r="C26" s="64"/>
      <c r="D26" s="64"/>
      <c r="E26" s="64"/>
      <c r="F26" s="65"/>
      <c r="G26" s="59">
        <f>G25*0.2</f>
        <v>191.44905676147957</v>
      </c>
    </row>
    <row r="27" spans="1:7" s="54" customFormat="1" ht="25.5" customHeight="1" x14ac:dyDescent="0.2">
      <c r="A27" s="63" t="s">
        <v>27</v>
      </c>
      <c r="B27" s="64"/>
      <c r="C27" s="64"/>
      <c r="D27" s="64"/>
      <c r="E27" s="64"/>
      <c r="F27" s="65"/>
      <c r="G27" s="59">
        <f>G25+G26</f>
        <v>1148.6943405688774</v>
      </c>
    </row>
    <row r="28" spans="1:7" s="3" customFormat="1" x14ac:dyDescent="0.2">
      <c r="A28" s="39"/>
      <c r="B28" s="40"/>
      <c r="C28" s="40"/>
      <c r="D28" s="39"/>
      <c r="E28" s="6"/>
      <c r="F28" s="37"/>
      <c r="G28" s="37"/>
    </row>
    <row r="29" spans="1:7" s="3" customFormat="1" x14ac:dyDescent="0.2">
      <c r="A29" s="7"/>
      <c r="B29" s="7"/>
      <c r="C29" s="7"/>
      <c r="D29" s="7"/>
      <c r="E29" s="7"/>
      <c r="F29" s="7"/>
      <c r="G29" s="4"/>
    </row>
    <row r="30" spans="1:7" ht="18" customHeight="1" x14ac:dyDescent="0.2">
      <c r="B30" s="33" t="s">
        <v>4</v>
      </c>
      <c r="C30" s="66"/>
      <c r="D30" s="66"/>
      <c r="E30" s="66"/>
      <c r="F30" s="66"/>
      <c r="G30" s="44"/>
    </row>
    <row r="31" spans="1:7" x14ac:dyDescent="0.2">
      <c r="B31" s="23"/>
      <c r="C31" s="67" t="s">
        <v>11</v>
      </c>
      <c r="D31" s="67"/>
      <c r="E31" s="67"/>
      <c r="F31" s="67"/>
      <c r="G31" s="43"/>
    </row>
    <row r="32" spans="1:7" x14ac:dyDescent="0.2">
      <c r="B32" s="34"/>
      <c r="C32" s="35"/>
      <c r="D32" s="35"/>
    </row>
    <row r="33" spans="2:7" ht="15.75" customHeight="1" x14ac:dyDescent="0.2">
      <c r="B33" s="33" t="s">
        <v>5</v>
      </c>
      <c r="C33" s="66"/>
      <c r="D33" s="66"/>
      <c r="E33" s="66"/>
      <c r="F33" s="66"/>
      <c r="G33" s="44"/>
    </row>
    <row r="34" spans="2:7" x14ac:dyDescent="0.2">
      <c r="B34" s="24"/>
      <c r="C34" s="67" t="s">
        <v>11</v>
      </c>
      <c r="D34" s="67"/>
      <c r="E34" s="67"/>
      <c r="F34" s="67"/>
      <c r="G34" s="43"/>
    </row>
  </sheetData>
  <mergeCells count="28">
    <mergeCell ref="A18:G18"/>
    <mergeCell ref="A20:F20"/>
    <mergeCell ref="A5:G5"/>
    <mergeCell ref="A17:G1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30:F30"/>
    <mergeCell ref="C31:F31"/>
    <mergeCell ref="C34:F34"/>
    <mergeCell ref="C33:F33"/>
    <mergeCell ref="A25:B25"/>
    <mergeCell ref="A24:B24"/>
    <mergeCell ref="A23:B23"/>
    <mergeCell ref="A22:B22"/>
    <mergeCell ref="A21:B21"/>
    <mergeCell ref="A27:F27"/>
    <mergeCell ref="A26:F26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2025-11-12T09:06:01Z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